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sco.neves\Documents\PSGTVS Procurement\Data Samples\Solution B\"/>
    </mc:Choice>
  </mc:AlternateContent>
  <bookViews>
    <workbookView xWindow="0" yWindow="0" windowWidth="19200" windowHeight="5890"/>
  </bookViews>
  <sheets>
    <sheet name="Overview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35" i="1"/>
  <c r="G30" i="1"/>
  <c r="F30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G16" i="1"/>
  <c r="F16" i="1"/>
  <c r="F12" i="1" l="1"/>
  <c r="E37" i="1" l="1"/>
  <c r="E38" i="1"/>
  <c r="G31" i="1" l="1"/>
  <c r="F31" i="1"/>
  <c r="D32" i="1"/>
  <c r="E32" i="1"/>
  <c r="C32" i="1"/>
  <c r="G32" i="1" l="1"/>
  <c r="F32" i="1"/>
  <c r="F13" i="1"/>
  <c r="F9" i="1" l="1"/>
  <c r="G13" i="1" l="1"/>
  <c r="G12" i="1"/>
  <c r="G9" i="1" l="1"/>
</calcChain>
</file>

<file path=xl/sharedStrings.xml><?xml version="1.0" encoding="utf-8"?>
<sst xmlns="http://schemas.openxmlformats.org/spreadsheetml/2006/main" count="58" uniqueCount="38">
  <si>
    <t>Grand Total</t>
  </si>
  <si>
    <t>Gross Spend</t>
  </si>
  <si>
    <t xml:space="preserve">Number Tickets </t>
  </si>
  <si>
    <t>Average Ticket Price</t>
  </si>
  <si>
    <t>Cabin</t>
  </si>
  <si>
    <t>First</t>
  </si>
  <si>
    <r>
      <t xml:space="preserve">Average Ticket Price: </t>
    </r>
    <r>
      <rPr>
        <sz val="9"/>
        <rFont val="Calibri"/>
        <family val="2"/>
      </rPr>
      <t xml:space="preserve"> Gross Spend / Number Tickets</t>
    </r>
  </si>
  <si>
    <r>
      <rPr>
        <b/>
        <sz val="9"/>
        <rFont val="Calibri"/>
        <family val="2"/>
      </rPr>
      <t>Segments:</t>
    </r>
    <r>
      <rPr>
        <sz val="9"/>
        <rFont val="Calibri"/>
        <family val="2"/>
      </rPr>
      <t xml:space="preserve"> The number of segments measured on an O&amp;D basis. E.g. LON-CGD-IAD = LON-IAD = 1 Segment; LON-IAD-LON = 2 Segments</t>
    </r>
  </si>
  <si>
    <t>Segments</t>
  </si>
  <si>
    <t>Booking Method</t>
  </si>
  <si>
    <t>Offline</t>
  </si>
  <si>
    <t>Online</t>
  </si>
  <si>
    <t>Average Ticket Price per Segment</t>
  </si>
  <si>
    <t>Standard</t>
  </si>
  <si>
    <t>TOC's Top 10</t>
  </si>
  <si>
    <t>Great Western Railway</t>
  </si>
  <si>
    <t>Virgin Trains East Coast</t>
  </si>
  <si>
    <t>East Midlands Trains</t>
  </si>
  <si>
    <t>London Underground</t>
  </si>
  <si>
    <t>This information is the property of CCS and must not be shared with anyone outside of your organisation without the written consent of Crown Commercial Service</t>
  </si>
  <si>
    <r>
      <t xml:space="preserve">Average Ticket Price per Segment: </t>
    </r>
    <r>
      <rPr>
        <sz val="9"/>
        <rFont val="Calibri"/>
        <family val="2"/>
      </rPr>
      <t xml:space="preserve"> Gross Spend / Segments</t>
    </r>
  </si>
  <si>
    <r>
      <t xml:space="preserve">Gross Spend: </t>
    </r>
    <r>
      <rPr>
        <sz val="9"/>
        <rFont val="Calibri"/>
        <family val="2"/>
        <scheme val="minor"/>
      </rPr>
      <t>Total price including Fares, taxes and surcharges</t>
    </r>
  </si>
  <si>
    <t>Electronic/TOD</t>
  </si>
  <si>
    <t xml:space="preserve">Kiosk/Desktop </t>
  </si>
  <si>
    <t>Postal</t>
  </si>
  <si>
    <t>Special Delivery</t>
  </si>
  <si>
    <t>Top Ticket Dispatch Method</t>
  </si>
  <si>
    <t>This information is for the purposes of the RM6164 Tender Process only</t>
  </si>
  <si>
    <t>Virgin Trains</t>
  </si>
  <si>
    <t>London North Eastern Railway</t>
  </si>
  <si>
    <t>CrossCountry</t>
  </si>
  <si>
    <t>Virgin West Coast</t>
  </si>
  <si>
    <t>National Rail</t>
  </si>
  <si>
    <t>Northern</t>
  </si>
  <si>
    <t>This information has been provided by the current incumbents of RM1034, RM3735 and RM6016 (see source) and Crown Commercial Service cannot take responsibility for their accuracy</t>
  </si>
  <si>
    <t>Unknow TOC</t>
  </si>
  <si>
    <r>
      <t>Source: GBT</t>
    </r>
    <r>
      <rPr>
        <sz val="9"/>
        <rFont val="Calibri"/>
        <family val="2"/>
        <scheme val="minor"/>
      </rPr>
      <t xml:space="preserve">, CTM, Clarity, Capita, HRS and Click Travel  </t>
    </r>
  </si>
  <si>
    <t>2018/2019 FY Rail Overview - Solution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</si>
</sst>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£&quot;#,##0"/>
    <numFmt numFmtId="165" formatCode="&quot;£&quot;#,##0.00"/>
    <numFmt numFmtId="166" formatCode="&quot;£&quot;#,##0.0"/>
  </numFmts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9"/>
      <name val="Calibri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3" fontId="3" fillId="0" borderId="1" xfId="0" applyNumberFormat="1" applyFont="1" applyBorder="1"/>
    <xf numFmtId="164" fontId="3" fillId="0" borderId="1" xfId="0" applyNumberFormat="1" applyFont="1" applyBorder="1"/>
    <xf numFmtId="0" fontId="2" fillId="2" borderId="2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3" fontId="3" fillId="0" borderId="6" xfId="0" applyNumberFormat="1" applyFont="1" applyBorder="1"/>
    <xf numFmtId="164" fontId="3" fillId="0" borderId="6" xfId="0" applyNumberFormat="1" applyFont="1" applyBorder="1"/>
    <xf numFmtId="0" fontId="3" fillId="0" borderId="0" xfId="0" applyFont="1"/>
    <xf numFmtId="0" fontId="6" fillId="0" borderId="8" xfId="0" applyFont="1" applyBorder="1"/>
    <xf numFmtId="0" fontId="6" fillId="0" borderId="5" xfId="0" applyFont="1" applyBorder="1"/>
    <xf numFmtId="0" fontId="6" fillId="0" borderId="0" xfId="0" applyFont="1"/>
    <xf numFmtId="3" fontId="3" fillId="0" borderId="0" xfId="0" applyNumberFormat="1" applyFont="1" applyBorder="1"/>
    <xf numFmtId="164" fontId="3" fillId="0" borderId="0" xfId="0" applyNumberFormat="1" applyFont="1" applyBorder="1"/>
    <xf numFmtId="165" fontId="3" fillId="0" borderId="0" xfId="0" applyNumberFormat="1" applyFont="1" applyBorder="1"/>
    <xf numFmtId="0" fontId="6" fillId="0" borderId="0" xfId="0" applyFont="1" applyBorder="1"/>
    <xf numFmtId="0" fontId="8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3" fillId="0" borderId="0" xfId="0" applyFont="1" applyBorder="1"/>
    <xf numFmtId="165" fontId="3" fillId="0" borderId="9" xfId="0" applyNumberFormat="1" applyFont="1" applyBorder="1"/>
    <xf numFmtId="165" fontId="3" fillId="0" borderId="7" xfId="0" applyNumberFormat="1" applyFont="1" applyBorder="1"/>
    <xf numFmtId="166" fontId="0" fillId="0" borderId="0" xfId="0" applyNumberFormat="1"/>
    <xf numFmtId="166" fontId="2" fillId="2" borderId="4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Border="1"/>
    <xf numFmtId="164" fontId="3" fillId="0" borderId="7" xfId="0" applyNumberFormat="1" applyFont="1" applyBorder="1"/>
    <xf numFmtId="164" fontId="3" fillId="0" borderId="9" xfId="0" applyNumberFormat="1" applyFont="1" applyBorder="1"/>
    <xf numFmtId="3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6" fontId="2" fillId="2" borderId="12" xfId="0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3" fontId="3" fillId="0" borderId="3" xfId="0" applyNumberFormat="1" applyFont="1" applyBorder="1"/>
    <xf numFmtId="164" fontId="3" fillId="0" borderId="3" xfId="0" applyNumberFormat="1" applyFont="1" applyBorder="1"/>
    <xf numFmtId="0" fontId="6" fillId="0" borderId="8" xfId="0" applyFont="1" applyFill="1" applyBorder="1"/>
    <xf numFmtId="166" fontId="3" fillId="0" borderId="3" xfId="0" applyNumberFormat="1" applyFont="1" applyBorder="1"/>
    <xf numFmtId="166" fontId="3" fillId="0" borderId="4" xfId="0" applyNumberFormat="1" applyFont="1" applyBorder="1"/>
    <xf numFmtId="166" fontId="3" fillId="0" borderId="1" xfId="0" applyNumberFormat="1" applyFont="1" applyBorder="1"/>
    <xf numFmtId="166" fontId="3" fillId="0" borderId="9" xfId="0" applyNumberFormat="1" applyFont="1" applyBorder="1"/>
    <xf numFmtId="166" fontId="3" fillId="0" borderId="6" xfId="0" applyNumberFormat="1" applyFont="1" applyBorder="1"/>
    <xf numFmtId="166" fontId="3" fillId="0" borderId="7" xfId="0" applyNumberFormat="1" applyFont="1" applyBorder="1"/>
    <xf numFmtId="0" fontId="6" fillId="0" borderId="13" xfId="0" applyFont="1" applyBorder="1"/>
    <xf numFmtId="3" fontId="3" fillId="0" borderId="14" xfId="0" applyNumberFormat="1" applyFont="1" applyBorder="1"/>
    <xf numFmtId="164" fontId="3" fillId="0" borderId="14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0" fontId="2" fillId="2" borderId="16" xfId="0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6" fontId="2" fillId="2" borderId="1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137160</xdr:rowOff>
    </xdr:from>
    <xdr:to>
      <xdr:col>1</xdr:col>
      <xdr:colOff>1217939</xdr:colOff>
      <xdr:row>6</xdr:row>
      <xdr:rowOff>7620</xdr:rowOff>
    </xdr:to>
    <xdr:pic>
      <xdr:nvPicPr>
        <xdr:cNvPr id="2" name="Picture 2" descr="https://lh3.googleusercontent.com/ac6zof0MsaYFnIKuRd6ilQ82lWd0dHq9TbmHFrIJvi2dBngu1ALh6D_knm-ht9AJ-tq_WgmuAeYlVHUkEe7bTAK0ZFKT2MaWDR8tWV8qNGsK8a4kBgHvdYEm5Ww7fg01uzEzIin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37160"/>
          <a:ext cx="1210319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G47"/>
  <sheetViews>
    <sheetView showGridLines="0" tabSelected="1" workbookViewId="0">
      <pane ySplit="7" topLeftCell="A29" activePane="bottomLeft" state="frozenSplit"/>
      <selection pane="bottomLeft" activeCell="J32" sqref="J32"/>
    </sheetView>
  </sheetViews>
  <sheetFormatPr defaultRowHeight="14.5" x14ac:dyDescent="0.35"/>
  <cols>
    <col min="1" max="1" width="3.54296875" customWidth="1"/>
    <col min="2" max="2" width="32.6328125" customWidth="1"/>
    <col min="4" max="4" width="10" customWidth="1"/>
    <col min="5" max="5" width="11.453125" bestFit="1" customWidth="1"/>
    <col min="6" max="6" width="11.90625" customWidth="1"/>
    <col min="7" max="7" width="8.90625" style="24"/>
    <col min="11" max="11" width="10.81640625" bestFit="1" customWidth="1"/>
  </cols>
  <sheetData>
    <row r="6" spans="2:7" ht="18.5" x14ac:dyDescent="0.45">
      <c r="D6" s="1" t="s">
        <v>37</v>
      </c>
    </row>
    <row r="7" spans="2:7" ht="6" customHeight="1" thickBot="1" x14ac:dyDescent="0.4"/>
    <row r="8" spans="2:7" ht="39" x14ac:dyDescent="0.35">
      <c r="B8" s="4" t="s">
        <v>0</v>
      </c>
      <c r="C8" s="5" t="s">
        <v>2</v>
      </c>
      <c r="D8" s="5" t="s">
        <v>8</v>
      </c>
      <c r="E8" s="6" t="s">
        <v>1</v>
      </c>
      <c r="F8" s="6" t="s">
        <v>12</v>
      </c>
      <c r="G8" s="25" t="s">
        <v>3</v>
      </c>
    </row>
    <row r="9" spans="2:7" ht="15" thickBot="1" x14ac:dyDescent="0.4">
      <c r="B9" s="8" t="s">
        <v>0</v>
      </c>
      <c r="C9" s="9">
        <v>766402</v>
      </c>
      <c r="D9" s="9">
        <v>1055961</v>
      </c>
      <c r="E9" s="10">
        <v>39840005.91979786</v>
      </c>
      <c r="F9" s="10">
        <f t="shared" ref="F9" si="0">E9/D9</f>
        <v>37.728671721586174</v>
      </c>
      <c r="G9" s="27">
        <f>E9/C9</f>
        <v>51.98317060732861</v>
      </c>
    </row>
    <row r="10" spans="2:7" ht="9" customHeight="1" thickBot="1" x14ac:dyDescent="0.4"/>
    <row r="11" spans="2:7" ht="39" x14ac:dyDescent="0.35">
      <c r="B11" s="4" t="s">
        <v>4</v>
      </c>
      <c r="C11" s="5" t="s">
        <v>2</v>
      </c>
      <c r="D11" s="5" t="s">
        <v>8</v>
      </c>
      <c r="E11" s="6" t="s">
        <v>1</v>
      </c>
      <c r="F11" s="6" t="s">
        <v>12</v>
      </c>
      <c r="G11" s="25" t="s">
        <v>3</v>
      </c>
    </row>
    <row r="12" spans="2:7" x14ac:dyDescent="0.35">
      <c r="B12" s="12" t="s">
        <v>5</v>
      </c>
      <c r="C12" s="2">
        <v>12353</v>
      </c>
      <c r="D12" s="2">
        <v>13509</v>
      </c>
      <c r="E12" s="3">
        <v>1219017.1695999973</v>
      </c>
      <c r="F12" s="3">
        <f>E12/D12</f>
        <v>90.237409845288127</v>
      </c>
      <c r="G12" s="28">
        <f>E12/C12</f>
        <v>98.681872387274126</v>
      </c>
    </row>
    <row r="13" spans="2:7" ht="15" thickBot="1" x14ac:dyDescent="0.4">
      <c r="B13" s="13" t="s">
        <v>13</v>
      </c>
      <c r="C13" s="9">
        <v>754049</v>
      </c>
      <c r="D13" s="9">
        <v>1042452</v>
      </c>
      <c r="E13" s="10">
        <v>38620988.750198185</v>
      </c>
      <c r="F13" s="10">
        <f t="shared" ref="F13" si="1">E13/D13</f>
        <v>37.048217807820585</v>
      </c>
      <c r="G13" s="27">
        <f>E13/C13</f>
        <v>51.21814199103531</v>
      </c>
    </row>
    <row r="14" spans="2:7" ht="11.4" customHeight="1" thickBot="1" x14ac:dyDescent="0.4"/>
    <row r="15" spans="2:7" ht="39.5" thickBot="1" x14ac:dyDescent="0.4">
      <c r="B15" s="20" t="s">
        <v>14</v>
      </c>
      <c r="C15" s="29" t="s">
        <v>2</v>
      </c>
      <c r="D15" s="29" t="s">
        <v>8</v>
      </c>
      <c r="E15" s="30" t="s">
        <v>1</v>
      </c>
      <c r="F15" s="30" t="s">
        <v>12</v>
      </c>
      <c r="G15" s="31" t="s">
        <v>3</v>
      </c>
    </row>
    <row r="16" spans="2:7" x14ac:dyDescent="0.35">
      <c r="B16" s="32" t="s">
        <v>35</v>
      </c>
      <c r="C16" s="33">
        <v>153601</v>
      </c>
      <c r="D16" s="33">
        <v>217815</v>
      </c>
      <c r="E16" s="34">
        <v>6985547.151300095</v>
      </c>
      <c r="F16" s="36">
        <f>E16/D16</f>
        <v>32.071010496522717</v>
      </c>
      <c r="G16" s="37">
        <f>E16/C16</f>
        <v>45.478526515452991</v>
      </c>
    </row>
    <row r="17" spans="2:7" x14ac:dyDescent="0.35">
      <c r="B17" s="12" t="s">
        <v>29</v>
      </c>
      <c r="C17" s="2">
        <v>47492</v>
      </c>
      <c r="D17" s="2">
        <v>55763</v>
      </c>
      <c r="E17" s="3">
        <v>3950012.9974000044</v>
      </c>
      <c r="F17" s="38">
        <f t="shared" ref="F17:F26" si="2">E17/D17</f>
        <v>70.835733324964664</v>
      </c>
      <c r="G17" s="39">
        <f t="shared" ref="G17:G26" si="3">E17/C17</f>
        <v>83.172176311799973</v>
      </c>
    </row>
    <row r="18" spans="2:7" x14ac:dyDescent="0.35">
      <c r="B18" s="12" t="s">
        <v>28</v>
      </c>
      <c r="C18" s="2">
        <v>57440</v>
      </c>
      <c r="D18" s="2">
        <v>65363</v>
      </c>
      <c r="E18" s="3">
        <v>3907362.6845000163</v>
      </c>
      <c r="F18" s="38">
        <f t="shared" si="2"/>
        <v>59.779426961737009</v>
      </c>
      <c r="G18" s="39">
        <f t="shared" si="3"/>
        <v>68.025116373607531</v>
      </c>
    </row>
    <row r="19" spans="2:7" x14ac:dyDescent="0.35">
      <c r="B19" s="12" t="s">
        <v>17</v>
      </c>
      <c r="C19" s="2">
        <v>39174</v>
      </c>
      <c r="D19" s="2">
        <v>53519</v>
      </c>
      <c r="E19" s="3">
        <v>2321811.6400000085</v>
      </c>
      <c r="F19" s="38">
        <f t="shared" si="2"/>
        <v>43.382941385302573</v>
      </c>
      <c r="G19" s="39">
        <f t="shared" si="3"/>
        <v>59.269199979578509</v>
      </c>
    </row>
    <row r="20" spans="2:7" x14ac:dyDescent="0.35">
      <c r="B20" s="12" t="s">
        <v>31</v>
      </c>
      <c r="C20" s="2">
        <v>23597</v>
      </c>
      <c r="D20" s="2">
        <v>27802</v>
      </c>
      <c r="E20" s="3">
        <v>2212744.6100000199</v>
      </c>
      <c r="F20" s="38">
        <f t="shared" si="2"/>
        <v>79.589403999712971</v>
      </c>
      <c r="G20" s="39">
        <f t="shared" si="3"/>
        <v>93.772285036234265</v>
      </c>
    </row>
    <row r="21" spans="2:7" x14ac:dyDescent="0.35">
      <c r="B21" s="12" t="s">
        <v>30</v>
      </c>
      <c r="C21" s="2">
        <v>43689</v>
      </c>
      <c r="D21" s="2">
        <v>66642</v>
      </c>
      <c r="E21" s="3">
        <v>2066618.1600000206</v>
      </c>
      <c r="F21" s="38">
        <f t="shared" si="2"/>
        <v>31.010746376159489</v>
      </c>
      <c r="G21" s="39">
        <f t="shared" si="3"/>
        <v>47.302940328229546</v>
      </c>
    </row>
    <row r="22" spans="2:7" x14ac:dyDescent="0.35">
      <c r="B22" s="12" t="s">
        <v>15</v>
      </c>
      <c r="C22" s="2">
        <v>31154</v>
      </c>
      <c r="D22" s="2">
        <v>42447</v>
      </c>
      <c r="E22" s="3">
        <v>1894941.7000000181</v>
      </c>
      <c r="F22" s="38">
        <f t="shared" si="2"/>
        <v>44.642535397083847</v>
      </c>
      <c r="G22" s="39">
        <f t="shared" si="3"/>
        <v>60.824988765488158</v>
      </c>
    </row>
    <row r="23" spans="2:7" x14ac:dyDescent="0.35">
      <c r="B23" s="12" t="s">
        <v>32</v>
      </c>
      <c r="C23" s="2">
        <v>20600</v>
      </c>
      <c r="D23" s="2">
        <v>28004</v>
      </c>
      <c r="E23" s="3">
        <v>1847735.1929999851</v>
      </c>
      <c r="F23" s="38">
        <f t="shared" si="2"/>
        <v>65.981116733323276</v>
      </c>
      <c r="G23" s="39">
        <f t="shared" si="3"/>
        <v>89.695883155339075</v>
      </c>
    </row>
    <row r="24" spans="2:7" x14ac:dyDescent="0.35">
      <c r="B24" s="35" t="s">
        <v>18</v>
      </c>
      <c r="C24" s="2">
        <v>26363</v>
      </c>
      <c r="D24" s="2">
        <v>32881</v>
      </c>
      <c r="E24" s="3">
        <v>1773018.6747999636</v>
      </c>
      <c r="F24" s="38">
        <f t="shared" si="2"/>
        <v>53.922285660410679</v>
      </c>
      <c r="G24" s="39">
        <f t="shared" si="3"/>
        <v>67.254055866174696</v>
      </c>
    </row>
    <row r="25" spans="2:7" x14ac:dyDescent="0.35">
      <c r="B25" s="12" t="s">
        <v>16</v>
      </c>
      <c r="C25" s="2">
        <v>9242</v>
      </c>
      <c r="D25" s="2">
        <v>10879</v>
      </c>
      <c r="E25" s="3">
        <v>877670.67999999516</v>
      </c>
      <c r="F25" s="38">
        <f t="shared" si="2"/>
        <v>80.675676073168049</v>
      </c>
      <c r="G25" s="39">
        <f t="shared" si="3"/>
        <v>94.965449037004447</v>
      </c>
    </row>
    <row r="26" spans="2:7" ht="15" thickBot="1" x14ac:dyDescent="0.4">
      <c r="B26" s="13" t="s">
        <v>33</v>
      </c>
      <c r="C26" s="9">
        <v>20586</v>
      </c>
      <c r="D26" s="9">
        <v>30120</v>
      </c>
      <c r="E26" s="10">
        <v>825873.35999999777</v>
      </c>
      <c r="F26" s="40">
        <f t="shared" si="2"/>
        <v>27.419434262948133</v>
      </c>
      <c r="G26" s="41">
        <f t="shared" si="3"/>
        <v>40.118204605071298</v>
      </c>
    </row>
    <row r="27" spans="2:7" ht="9" customHeight="1" x14ac:dyDescent="0.35"/>
    <row r="28" spans="2:7" ht="10.25" customHeight="1" thickBot="1" x14ac:dyDescent="0.4">
      <c r="B28" s="18"/>
      <c r="C28" s="15"/>
      <c r="D28" s="15"/>
      <c r="E28" s="16"/>
      <c r="F28" s="17"/>
      <c r="G28" s="26"/>
    </row>
    <row r="29" spans="2:7" ht="39.5" thickBot="1" x14ac:dyDescent="0.4">
      <c r="B29" s="47" t="s">
        <v>9</v>
      </c>
      <c r="C29" s="48" t="s">
        <v>2</v>
      </c>
      <c r="D29" s="48" t="s">
        <v>8</v>
      </c>
      <c r="E29" s="49" t="s">
        <v>1</v>
      </c>
      <c r="F29" s="49" t="s">
        <v>12</v>
      </c>
      <c r="G29" s="50" t="s">
        <v>3</v>
      </c>
    </row>
    <row r="30" spans="2:7" x14ac:dyDescent="0.35">
      <c r="B30" s="42" t="s">
        <v>10</v>
      </c>
      <c r="C30" s="43">
        <v>16530</v>
      </c>
      <c r="D30" s="43">
        <v>22213</v>
      </c>
      <c r="E30" s="44">
        <v>940815.1899000007</v>
      </c>
      <c r="F30" s="45">
        <f>E30/D30</f>
        <v>42.354260563633936</v>
      </c>
      <c r="G30" s="46">
        <f>E30/C30</f>
        <v>56.915619473684252</v>
      </c>
    </row>
    <row r="31" spans="2:7" x14ac:dyDescent="0.35">
      <c r="B31" s="12" t="s">
        <v>11</v>
      </c>
      <c r="C31" s="2">
        <v>749871</v>
      </c>
      <c r="D31" s="2">
        <v>1033741</v>
      </c>
      <c r="E31" s="3">
        <v>38899190.729902357</v>
      </c>
      <c r="F31" s="3">
        <f t="shared" ref="F31:F32" si="4">E31/D31</f>
        <v>37.629532668146432</v>
      </c>
      <c r="G31" s="28">
        <f t="shared" ref="G31:G32" si="5">E31/C31</f>
        <v>51.874510055599373</v>
      </c>
    </row>
    <row r="32" spans="2:7" ht="15" thickBot="1" x14ac:dyDescent="0.4">
      <c r="B32" s="8" t="s">
        <v>0</v>
      </c>
      <c r="C32" s="9">
        <f>SUM(C30:C31)</f>
        <v>766401</v>
      </c>
      <c r="D32" s="9">
        <f t="shared" ref="D32:E32" si="6">SUM(D30:D31)</f>
        <v>1055954</v>
      </c>
      <c r="E32" s="9">
        <f t="shared" si="6"/>
        <v>39840005.91980236</v>
      </c>
      <c r="F32" s="10">
        <f t="shared" si="4"/>
        <v>37.72892182784701</v>
      </c>
      <c r="G32" s="27">
        <f t="shared" si="5"/>
        <v>51.983238434973806</v>
      </c>
    </row>
    <row r="33" spans="2:7" ht="15" thickBot="1" x14ac:dyDescent="0.4">
      <c r="B33" s="21"/>
      <c r="C33" s="15"/>
      <c r="D33" s="15"/>
      <c r="E33" s="15"/>
      <c r="F33" s="16"/>
      <c r="G33" s="26"/>
    </row>
    <row r="34" spans="2:7" ht="26" x14ac:dyDescent="0.35">
      <c r="B34" s="4" t="s">
        <v>26</v>
      </c>
      <c r="C34" s="5" t="s">
        <v>2</v>
      </c>
      <c r="D34" s="6" t="s">
        <v>1</v>
      </c>
      <c r="E34" s="7" t="s">
        <v>3</v>
      </c>
    </row>
    <row r="35" spans="2:7" x14ac:dyDescent="0.35">
      <c r="B35" s="12" t="s">
        <v>22</v>
      </c>
      <c r="C35" s="2">
        <v>699111</v>
      </c>
      <c r="D35" s="3">
        <v>36233920.670799546</v>
      </c>
      <c r="E35" s="22">
        <f>D35/C35</f>
        <v>51.828566094367773</v>
      </c>
    </row>
    <row r="36" spans="2:7" x14ac:dyDescent="0.35">
      <c r="B36" s="12" t="s">
        <v>23</v>
      </c>
      <c r="C36" s="2">
        <v>33806</v>
      </c>
      <c r="D36" s="3">
        <v>2373202.1092000087</v>
      </c>
      <c r="E36" s="22">
        <f>D36/C36</f>
        <v>70.200618505590981</v>
      </c>
    </row>
    <row r="37" spans="2:7" x14ac:dyDescent="0.35">
      <c r="B37" s="12" t="s">
        <v>24</v>
      </c>
      <c r="C37" s="2">
        <v>11025</v>
      </c>
      <c r="D37" s="3">
        <v>617443.86820000026</v>
      </c>
      <c r="E37" s="22">
        <f t="shared" ref="E37:E38" si="7">D37/C37</f>
        <v>56.003978975056711</v>
      </c>
    </row>
    <row r="38" spans="2:7" ht="15" thickBot="1" x14ac:dyDescent="0.4">
      <c r="B38" s="13" t="s">
        <v>25</v>
      </c>
      <c r="C38" s="9">
        <v>1150</v>
      </c>
      <c r="D38" s="10">
        <v>72284.220000000059</v>
      </c>
      <c r="E38" s="23">
        <f t="shared" si="7"/>
        <v>62.855843478260923</v>
      </c>
    </row>
    <row r="39" spans="2:7" x14ac:dyDescent="0.35">
      <c r="B39" s="21"/>
      <c r="C39" s="15"/>
      <c r="D39" s="15"/>
      <c r="E39" s="15"/>
      <c r="F39" s="16"/>
      <c r="G39" s="26"/>
    </row>
    <row r="40" spans="2:7" x14ac:dyDescent="0.35">
      <c r="B40" s="14" t="s">
        <v>7</v>
      </c>
    </row>
    <row r="41" spans="2:7" x14ac:dyDescent="0.35">
      <c r="B41" s="11" t="s">
        <v>20</v>
      </c>
    </row>
    <row r="42" spans="2:7" x14ac:dyDescent="0.35">
      <c r="B42" s="11" t="s">
        <v>6</v>
      </c>
    </row>
    <row r="43" spans="2:7" x14ac:dyDescent="0.35">
      <c r="B43" s="11" t="s">
        <v>21</v>
      </c>
    </row>
    <row r="44" spans="2:7" x14ac:dyDescent="0.35">
      <c r="B44" s="11" t="s">
        <v>36</v>
      </c>
    </row>
    <row r="45" spans="2:7" x14ac:dyDescent="0.35">
      <c r="B45" s="19" t="s">
        <v>19</v>
      </c>
    </row>
    <row r="46" spans="2:7" x14ac:dyDescent="0.35">
      <c r="B46" s="19" t="s">
        <v>27</v>
      </c>
    </row>
    <row r="47" spans="2:7" x14ac:dyDescent="0.35">
      <c r="B47" s="19" t="s">
        <v>34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Vasco Neves</dc:creator>
  <cp:lastModifiedBy>Vasco Neves</cp:lastModifiedBy>
  <dcterms:created xsi:type="dcterms:W3CDTF">2017-05-18T09:40:10Z</dcterms:created>
  <dcterms:modified xsi:type="dcterms:W3CDTF">2019-12-19T15:48:15Z</dcterms:modified>
</cp:coreProperties>
</file>